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ldonado\Desktop\Nueva carpeta\"/>
    </mc:Choice>
  </mc:AlternateContent>
  <bookViews>
    <workbookView xWindow="0" yWindow="0" windowWidth="20490" windowHeight="7155"/>
  </bookViews>
  <sheets>
    <sheet name="PRESUPUESTO" sheetId="1" r:id="rId1"/>
  </sheets>
  <definedNames>
    <definedName name="_xlnm._FilterDatabase" localSheetId="0" hidden="1">PRESUPUESTO!$A$6:$J$77</definedName>
    <definedName name="_Order1" hidden="1">255</definedName>
    <definedName name="_Regression_Int" hidden="1">1</definedName>
    <definedName name="_xlnm.Print_Area" localSheetId="0">PRESUPUESTO!$A$1:$J$79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52511"/>
</workbook>
</file>

<file path=xl/calcChain.xml><?xml version="1.0" encoding="utf-8"?>
<calcChain xmlns="http://schemas.openxmlformats.org/spreadsheetml/2006/main">
  <c r="J77" i="1" l="1"/>
  <c r="I77" i="1" l="1"/>
  <c r="H77" i="1" l="1"/>
  <c r="J78" i="1" l="1"/>
  <c r="J79" i="1" s="1"/>
</calcChain>
</file>

<file path=xl/sharedStrings.xml><?xml version="1.0" encoding="utf-8"?>
<sst xmlns="http://schemas.openxmlformats.org/spreadsheetml/2006/main" count="176" uniqueCount="89">
  <si>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</si>
  <si>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</si>
  <si>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</si>
  <si>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</si>
  <si>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</si>
  <si>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</si>
  <si>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</si>
  <si>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</si>
  <si>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</si>
  <si>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</si>
  <si>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</si>
  <si>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</si>
  <si>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</si>
  <si>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</si>
  <si>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</si>
  <si>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</si>
  <si>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</si>
  <si>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</si>
  <si>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</si>
  <si>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</si>
  <si>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</si>
  <si>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</si>
  <si>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</si>
  <si>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</si>
  <si>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</si>
  <si>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</si>
  <si>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</si>
  <si>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</si>
  <si>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</si>
  <si>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</si>
  <si>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</si>
  <si>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</si>
  <si>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</si>
  <si>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</si>
  <si>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</si>
  <si>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</si>
  <si>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</si>
  <si>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</si>
  <si>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</si>
  <si>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</si>
  <si>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</si>
  <si>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</si>
  <si>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</si>
  <si>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Transformador monofásico autoprotegido (CSP) de 25 KVA 13800 GRDY/7967 V-120/240 V</t>
  </si>
  <si>
    <t>Transformador monofásico autoprotegido (CSP) de 10 KVA 13800 GRDY/7967 V-120/240 V</t>
  </si>
  <si>
    <t>Estructura tubo poste para acometida con tubo de 6 m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</si>
  <si>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</si>
  <si>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</si>
  <si>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</si>
  <si>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</si>
  <si>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</si>
  <si>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</si>
  <si>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</si>
  <si>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</si>
  <si>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</si>
  <si>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</si>
  <si>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</si>
  <si>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</si>
  <si>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</si>
  <si>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TAV-0PS</t>
  </si>
  <si>
    <t>Transformador monofásico autoprotegido (CSP) de 5 KVA 13800 GRDY/7967 V-120/240 V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</si>
  <si>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</si>
  <si>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</si>
  <si>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</si>
  <si>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</si>
  <si>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</si>
  <si>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</si>
  <si>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</si>
  <si>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ESE-1ED</t>
  </si>
  <si>
    <t>Reubicación de acometida</t>
  </si>
  <si>
    <t>Amortiguador para conductor ACSR # 2 AWG. SVD-0103</t>
  </si>
  <si>
    <t xml:space="preserve">Erección de poste rectangular de hormigón armado de 11 m  ó 12 m en terreno sin clasificar (no incluye material) </t>
  </si>
  <si>
    <t>Erección de poste rectangular de hormigón armado de 9 m ó 10 m en terreno sin clasificar (no incluye poste)</t>
  </si>
  <si>
    <t>Inclinado de poste de HºAº de 11 m ó de 12 m</t>
  </si>
  <si>
    <t>Inclinado de poste de HºAº de 9 m ó de 10 metros</t>
  </si>
  <si>
    <t>Desarmado y retiro de tensor doble TD EN CIRCUITO PRIMARIO</t>
  </si>
  <si>
    <t>Desarmado de estructura monofásica tipo  ESV-1CP</t>
  </si>
  <si>
    <t>Desarmado de estructura monofásica tipo ESV-1CA</t>
  </si>
  <si>
    <t>Desarmado de estructura monofásica tipo ESV-1CR</t>
  </si>
  <si>
    <t>Armado de estructura secundaria ESD-1ER ó 2ER (material proporcionado por la EERSSA)</t>
  </si>
  <si>
    <t>Desarmado de estructura secundaria tipo ESD-1ER ó 2ER</t>
  </si>
  <si>
    <t>Armado de estructura secundaria ESD-1ED ó 2ED (material proporcionado por la EERSSA)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</si>
  <si>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</si>
  <si>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</si>
  <si>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2 AWG EN CIRCUITO PRIMARIO</t>
  </si>
  <si>
    <t>Montaje de control de alumbrado público (material proporcionado por la EERSSA)</t>
  </si>
  <si>
    <t>Seccionador fusible unipolar, tipo abierto 27 kV, 100 A, BIL 125 kV, con tirafusible. SPV-1S100-125 para transformador</t>
  </si>
  <si>
    <t>Entrega EERSSA</t>
  </si>
  <si>
    <t>CONSTRUCCIÓN DE REDES ELÉCTRICAS EN EL SECTOR NAMACUNTZA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</si>
</sst>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0"/>
    <numFmt numFmtId="177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11" fillId="0" borderId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9" fillId="3" borderId="8" xfId="1" applyFont="1" applyFill="1" applyBorder="1" applyAlignment="1">
      <alignment horizontal="justify" vertical="center"/>
    </xf>
    <xf numFmtId="0" fontId="9" fillId="3" borderId="8" xfId="128" applyFont="1" applyFill="1" applyBorder="1" applyAlignment="1">
      <alignment vertical="center"/>
    </xf>
    <xf numFmtId="0" fontId="9" fillId="3" borderId="8" xfId="1" applyNumberFormat="1" applyFont="1" applyFill="1" applyBorder="1" applyAlignment="1">
      <alignment horizontal="center" vertical="center"/>
    </xf>
    <xf numFmtId="1" fontId="10" fillId="3" borderId="8" xfId="1" applyNumberFormat="1" applyFont="1" applyFill="1" applyBorder="1" applyAlignment="1" applyProtection="1">
      <alignment horizontal="center" vertical="center"/>
    </xf>
    <xf numFmtId="2" fontId="10" fillId="3" borderId="8" xfId="1" applyNumberFormat="1" applyFont="1" applyFill="1" applyBorder="1" applyAlignment="1" applyProtection="1">
      <alignment horizontal="center" vertical="center"/>
    </xf>
    <xf numFmtId="1" fontId="10" fillId="3" borderId="8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 applyProtection="1">
      <alignment horizontal="center" vertical="center"/>
      <protection hidden="1"/>
    </xf>
    <xf numFmtId="176" fontId="10" fillId="3" borderId="8" xfId="1" applyNumberFormat="1" applyFont="1" applyFill="1" applyBorder="1" applyAlignment="1">
      <alignment horizontal="center" vertical="center"/>
    </xf>
    <xf numFmtId="177" fontId="10" fillId="3" borderId="8" xfId="1" applyNumberFormat="1" applyFont="1" applyFill="1" applyBorder="1" applyAlignment="1" applyProtection="1">
      <alignment horizontal="center" vertical="center"/>
    </xf>
    <xf numFmtId="1" fontId="9" fillId="3" borderId="8" xfId="1" applyNumberFormat="1" applyFont="1" applyFill="1" applyBorder="1" applyAlignment="1">
      <alignment horizontal="center" vertical="center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rmal_LIQUIDACION M.O.ING.SARITAMA" xfId="128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9"/>
  <sheetViews>
    <sheetView showZeros="0" tabSelected="1" view="pageBreakPreview" zoomScale="55" zoomScaleNormal="55" zoomScaleSheetLayoutView="55" workbookViewId="0">
      <pane xSplit="2" ySplit="6" topLeftCell="C52" activePane="bottomRight" state="frozen"/>
      <selection pane="topRight" activeCell="C1" sqref="C1"/>
      <selection pane="bottomLeft" activeCell="A5" sqref="A5"/>
      <selection pane="bottomRight" activeCell="F53" sqref="F5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88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61" t="s">
        <v>10</v>
      </c>
      <c r="C7" s="63" t="s">
        <v>11</v>
      </c>
      <c r="D7" s="64">
        <v>35</v>
      </c>
      <c r="E7" s="16" t="s">
        <v>12</v>
      </c>
      <c r="F7" s="17">
        <v>25.92</v>
      </c>
      <c r="G7" s="17">
        <v>25.92</v>
      </c>
      <c r="H7" s="17">
        <v>0</v>
      </c>
      <c r="I7" s="17">
        <v>907.2</v>
      </c>
      <c r="J7" s="18">
        <v>907.2</v>
      </c>
    </row>
    <row r="8" spans="1:10" ht="30" customHeight="1" x14ac:dyDescent="0.25">
      <c r="A8" s="13">
        <v>2</v>
      </c>
      <c r="B8" s="61" t="s">
        <v>32</v>
      </c>
      <c r="C8" s="63" t="s">
        <v>33</v>
      </c>
      <c r="D8" s="65">
        <v>3</v>
      </c>
      <c r="E8" s="16" t="s">
        <v>12</v>
      </c>
      <c r="F8" s="17">
        <v>299.32</v>
      </c>
      <c r="G8" s="17">
        <v>299.32</v>
      </c>
      <c r="H8" s="17">
        <v>0</v>
      </c>
      <c r="I8" s="17">
        <v>897.96</v>
      </c>
      <c r="J8" s="18">
        <v>897.96</v>
      </c>
    </row>
    <row r="9" spans="1:10" ht="30" customHeight="1" x14ac:dyDescent="0.25">
      <c r="A9" s="13">
        <v>3</v>
      </c>
      <c r="B9" s="61" t="s">
        <v>34</v>
      </c>
      <c r="C9" s="63" t="s">
        <v>11</v>
      </c>
      <c r="D9" s="66">
        <v>8</v>
      </c>
      <c r="E9" s="17">
        <v>472</v>
      </c>
      <c r="F9" s="17">
        <v>86.46</v>
      </c>
      <c r="G9" s="17">
        <v>558.46</v>
      </c>
      <c r="H9" s="17">
        <v>3776</v>
      </c>
      <c r="I9" s="17">
        <v>691.68</v>
      </c>
      <c r="J9" s="18">
        <v>4467.68</v>
      </c>
    </row>
    <row r="10" spans="1:10" ht="30" customHeight="1" x14ac:dyDescent="0.25">
      <c r="A10" s="13">
        <v>4</v>
      </c>
      <c r="B10" s="61" t="s">
        <v>54</v>
      </c>
      <c r="C10" s="63" t="s">
        <v>11</v>
      </c>
      <c r="D10" s="66">
        <v>8</v>
      </c>
      <c r="E10" s="17">
        <v>472</v>
      </c>
      <c r="F10" s="17">
        <v>174.13</v>
      </c>
      <c r="G10" s="17">
        <v>646.13</v>
      </c>
      <c r="H10" s="17">
        <v>3776</v>
      </c>
      <c r="I10" s="17">
        <v>1393.04</v>
      </c>
      <c r="J10" s="18">
        <v>5169.04</v>
      </c>
    </row>
    <row r="11" spans="1:10" ht="30" customHeight="1" x14ac:dyDescent="0.25">
      <c r="A11" s="13">
        <v>5</v>
      </c>
      <c r="B11" s="61" t="s">
        <v>35</v>
      </c>
      <c r="C11" s="63" t="s">
        <v>11</v>
      </c>
      <c r="D11" s="66">
        <v>2</v>
      </c>
      <c r="E11" s="17">
        <v>379.05</v>
      </c>
      <c r="F11" s="17">
        <v>71.38</v>
      </c>
      <c r="G11" s="17">
        <v>450.43</v>
      </c>
      <c r="H11" s="17">
        <v>758.1</v>
      </c>
      <c r="I11" s="17">
        <v>142.76</v>
      </c>
      <c r="J11" s="18">
        <v>900.86</v>
      </c>
    </row>
    <row r="12" spans="1:10" ht="30" customHeight="1" x14ac:dyDescent="0.25">
      <c r="A12" s="13">
        <v>6</v>
      </c>
      <c r="B12" s="61" t="s">
        <v>36</v>
      </c>
      <c r="C12" s="63" t="s">
        <v>11</v>
      </c>
      <c r="D12" s="66">
        <v>1</v>
      </c>
      <c r="E12" s="17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61" t="s">
        <v>13</v>
      </c>
      <c r="C13" s="63" t="s">
        <v>11</v>
      </c>
      <c r="D13" s="66">
        <v>2</v>
      </c>
      <c r="E13" s="17">
        <v>209.5</v>
      </c>
      <c r="F13" s="17">
        <v>102.84</v>
      </c>
      <c r="G13" s="17">
        <v>312.34000000000003</v>
      </c>
      <c r="H13" s="17">
        <v>419</v>
      </c>
      <c r="I13" s="17">
        <v>205.68</v>
      </c>
      <c r="J13" s="18">
        <v>624.67999999999995</v>
      </c>
    </row>
    <row r="14" spans="1:10" ht="30" customHeight="1" x14ac:dyDescent="0.25">
      <c r="A14" s="13">
        <v>8</v>
      </c>
      <c r="B14" s="61" t="s">
        <v>14</v>
      </c>
      <c r="C14" s="63" t="s">
        <v>11</v>
      </c>
      <c r="D14" s="66">
        <v>1</v>
      </c>
      <c r="E14" s="67">
        <v>209.5</v>
      </c>
      <c r="F14" s="67">
        <v>217.08</v>
      </c>
      <c r="G14" s="17">
        <v>426.58000000000004</v>
      </c>
      <c r="H14" s="17">
        <v>209.5</v>
      </c>
      <c r="I14" s="17">
        <v>217.08</v>
      </c>
      <c r="J14" s="18">
        <v>426.58</v>
      </c>
    </row>
    <row r="15" spans="1:10" ht="30" customHeight="1" x14ac:dyDescent="0.25">
      <c r="A15" s="13">
        <v>9</v>
      </c>
      <c r="B15" s="61" t="s">
        <v>15</v>
      </c>
      <c r="C15" s="63" t="s">
        <v>11</v>
      </c>
      <c r="D15" s="66">
        <v>1</v>
      </c>
      <c r="E15" s="17">
        <v>145.84</v>
      </c>
      <c r="F15" s="17">
        <v>145.32</v>
      </c>
      <c r="G15" s="17">
        <v>291.15999999999997</v>
      </c>
      <c r="H15" s="17">
        <v>145.84</v>
      </c>
      <c r="I15" s="17">
        <v>145.32</v>
      </c>
      <c r="J15" s="18">
        <v>291.16000000000003</v>
      </c>
    </row>
    <row r="16" spans="1:10" ht="30" customHeight="1" x14ac:dyDescent="0.25">
      <c r="A16" s="13">
        <v>10</v>
      </c>
      <c r="B16" s="61" t="s">
        <v>16</v>
      </c>
      <c r="C16" s="63" t="s">
        <v>11</v>
      </c>
      <c r="D16" s="66">
        <v>1</v>
      </c>
      <c r="E16" s="17">
        <v>145.84</v>
      </c>
      <c r="F16" s="17">
        <v>230.32</v>
      </c>
      <c r="G16" s="17">
        <v>376.15999999999997</v>
      </c>
      <c r="H16" s="17">
        <v>145.84</v>
      </c>
      <c r="I16" s="17">
        <v>230.32</v>
      </c>
      <c r="J16" s="18">
        <v>376.16</v>
      </c>
    </row>
    <row r="17" spans="1:10" ht="30" customHeight="1" x14ac:dyDescent="0.25">
      <c r="A17" s="13">
        <v>11</v>
      </c>
      <c r="B17" s="61" t="s">
        <v>55</v>
      </c>
      <c r="C17" s="63" t="s">
        <v>11</v>
      </c>
      <c r="D17" s="66">
        <v>10</v>
      </c>
      <c r="E17" s="17">
        <v>47.54</v>
      </c>
      <c r="F17" s="17">
        <v>92.49</v>
      </c>
      <c r="G17" s="17">
        <v>140.03</v>
      </c>
      <c r="H17" s="17">
        <v>475.4</v>
      </c>
      <c r="I17" s="17">
        <v>924.9</v>
      </c>
      <c r="J17" s="18">
        <v>1400.3</v>
      </c>
    </row>
    <row r="18" spans="1:10" ht="30" customHeight="1" x14ac:dyDescent="0.25">
      <c r="A18" s="13">
        <v>12</v>
      </c>
      <c r="B18" s="61" t="s">
        <v>56</v>
      </c>
      <c r="C18" s="63" t="s">
        <v>11</v>
      </c>
      <c r="D18" s="66">
        <v>10</v>
      </c>
      <c r="E18" s="17">
        <v>47.54</v>
      </c>
      <c r="F18" s="17">
        <v>112.17</v>
      </c>
      <c r="G18" s="17">
        <v>159.71</v>
      </c>
      <c r="H18" s="17">
        <v>475.4</v>
      </c>
      <c r="I18" s="17">
        <v>1121.7</v>
      </c>
      <c r="J18" s="18">
        <v>1597.1</v>
      </c>
    </row>
    <row r="19" spans="1:10" ht="30" customHeight="1" x14ac:dyDescent="0.25">
      <c r="A19" s="13">
        <v>13</v>
      </c>
      <c r="B19" s="61" t="s">
        <v>57</v>
      </c>
      <c r="C19" s="63" t="s">
        <v>11</v>
      </c>
      <c r="D19" s="66">
        <v>4</v>
      </c>
      <c r="E19" s="17">
        <v>36.19</v>
      </c>
      <c r="F19" s="17">
        <v>89.42</v>
      </c>
      <c r="G19" s="17">
        <v>125.61</v>
      </c>
      <c r="H19" s="17">
        <v>144.76</v>
      </c>
      <c r="I19" s="17">
        <v>357.68</v>
      </c>
      <c r="J19" s="18">
        <v>502.44</v>
      </c>
    </row>
    <row r="20" spans="1:10" ht="30" customHeight="1" x14ac:dyDescent="0.25">
      <c r="A20" s="13">
        <v>14</v>
      </c>
      <c r="B20" s="61" t="s">
        <v>58</v>
      </c>
      <c r="C20" s="63" t="s">
        <v>11</v>
      </c>
      <c r="D20" s="66">
        <v>4</v>
      </c>
      <c r="E20" s="17">
        <v>36.19</v>
      </c>
      <c r="F20" s="17">
        <v>105.47</v>
      </c>
      <c r="G20" s="17">
        <v>141.66</v>
      </c>
      <c r="H20" s="17">
        <v>144.76</v>
      </c>
      <c r="I20" s="17">
        <v>421.88</v>
      </c>
      <c r="J20" s="18">
        <v>566.64</v>
      </c>
    </row>
    <row r="21" spans="1:10" ht="30" customHeight="1" x14ac:dyDescent="0.25">
      <c r="A21" s="13">
        <v>15</v>
      </c>
      <c r="B21" s="61" t="s">
        <v>59</v>
      </c>
      <c r="C21" s="63" t="s">
        <v>11</v>
      </c>
      <c r="D21" s="66">
        <v>1</v>
      </c>
      <c r="E21" s="17">
        <v>33.07</v>
      </c>
      <c r="F21" s="17">
        <v>44.26</v>
      </c>
      <c r="G21" s="17">
        <v>77.33</v>
      </c>
      <c r="H21" s="17">
        <v>33.07</v>
      </c>
      <c r="I21" s="17">
        <v>44.26</v>
      </c>
      <c r="J21" s="18">
        <v>77.33</v>
      </c>
    </row>
    <row r="22" spans="1:10" ht="30" customHeight="1" x14ac:dyDescent="0.25">
      <c r="A22" s="13">
        <v>16</v>
      </c>
      <c r="B22" s="61" t="s">
        <v>17</v>
      </c>
      <c r="C22" s="63" t="s">
        <v>11</v>
      </c>
      <c r="D22" s="66">
        <v>6</v>
      </c>
      <c r="E22" s="17">
        <v>25.35</v>
      </c>
      <c r="F22" s="17">
        <v>75.02</v>
      </c>
      <c r="G22" s="17">
        <v>100.37</v>
      </c>
      <c r="H22" s="17">
        <v>152.1</v>
      </c>
      <c r="I22" s="17">
        <v>450.12</v>
      </c>
      <c r="J22" s="18">
        <v>602.22</v>
      </c>
    </row>
    <row r="23" spans="1:10" ht="30" customHeight="1" x14ac:dyDescent="0.25">
      <c r="A23" s="13">
        <v>17</v>
      </c>
      <c r="B23" s="61" t="s">
        <v>18</v>
      </c>
      <c r="C23" s="63" t="s">
        <v>11</v>
      </c>
      <c r="D23" s="66">
        <v>5</v>
      </c>
      <c r="E23" s="17">
        <v>25.23</v>
      </c>
      <c r="F23" s="17">
        <v>109.89</v>
      </c>
      <c r="G23" s="17">
        <v>135.12</v>
      </c>
      <c r="H23" s="17">
        <v>126.15</v>
      </c>
      <c r="I23" s="17">
        <v>549.45000000000005</v>
      </c>
      <c r="J23" s="18">
        <v>675.6</v>
      </c>
    </row>
    <row r="24" spans="1:10" ht="30" customHeight="1" x14ac:dyDescent="0.25">
      <c r="A24" s="13">
        <v>18</v>
      </c>
      <c r="B24" s="61" t="s">
        <v>43</v>
      </c>
      <c r="C24" s="63" t="s">
        <v>11</v>
      </c>
      <c r="D24" s="66">
        <v>3</v>
      </c>
      <c r="E24" s="17">
        <v>1188.17</v>
      </c>
      <c r="F24" s="17">
        <v>104.61</v>
      </c>
      <c r="G24" s="17">
        <v>1292.78</v>
      </c>
      <c r="H24" s="17">
        <v>3564.51</v>
      </c>
      <c r="I24" s="17">
        <v>313.83</v>
      </c>
      <c r="J24" s="18">
        <v>3878.34</v>
      </c>
    </row>
    <row r="25" spans="1:10" ht="30" customHeight="1" x14ac:dyDescent="0.25">
      <c r="A25" s="13">
        <v>19</v>
      </c>
      <c r="B25" s="61" t="s">
        <v>44</v>
      </c>
      <c r="C25" s="63" t="s">
        <v>11</v>
      </c>
      <c r="D25" s="66">
        <v>1</v>
      </c>
      <c r="E25" s="17">
        <v>852.69</v>
      </c>
      <c r="F25" s="17">
        <v>72.88</v>
      </c>
      <c r="G25" s="17">
        <v>925.57</v>
      </c>
      <c r="H25" s="17">
        <v>852.69</v>
      </c>
      <c r="I25" s="17">
        <v>72.88</v>
      </c>
      <c r="J25" s="18">
        <v>925.57</v>
      </c>
    </row>
    <row r="26" spans="1:10" ht="30" customHeight="1" x14ac:dyDescent="0.25">
      <c r="A26" s="13">
        <v>20</v>
      </c>
      <c r="B26" s="61" t="s">
        <v>60</v>
      </c>
      <c r="C26" s="63" t="s">
        <v>11</v>
      </c>
      <c r="D26" s="66">
        <v>1</v>
      </c>
      <c r="E26" s="17">
        <v>682.75</v>
      </c>
      <c r="F26" s="17">
        <v>72.680000000000007</v>
      </c>
      <c r="G26" s="17">
        <v>755.43000000000006</v>
      </c>
      <c r="H26" s="17">
        <v>682.75</v>
      </c>
      <c r="I26" s="17">
        <v>72.680000000000007</v>
      </c>
      <c r="J26" s="18">
        <v>755.43</v>
      </c>
    </row>
    <row r="27" spans="1:10" ht="30" customHeight="1" x14ac:dyDescent="0.25">
      <c r="A27" s="13">
        <v>21</v>
      </c>
      <c r="B27" s="61" t="s">
        <v>61</v>
      </c>
      <c r="C27" s="63" t="s">
        <v>11</v>
      </c>
      <c r="D27" s="66">
        <v>1</v>
      </c>
      <c r="E27" s="17">
        <v>1173.17</v>
      </c>
      <c r="F27" s="17">
        <v>104.72</v>
      </c>
      <c r="G27" s="17">
        <v>1277.8900000000001</v>
      </c>
      <c r="H27" s="17">
        <v>1173.17</v>
      </c>
      <c r="I27" s="17">
        <v>104.72</v>
      </c>
      <c r="J27" s="18">
        <v>1277.8900000000001</v>
      </c>
    </row>
    <row r="28" spans="1:10" ht="30" customHeight="1" x14ac:dyDescent="0.25">
      <c r="A28" s="13">
        <v>22</v>
      </c>
      <c r="B28" s="61" t="s">
        <v>62</v>
      </c>
      <c r="C28" s="63" t="s">
        <v>11</v>
      </c>
      <c r="D28" s="66">
        <v>2</v>
      </c>
      <c r="E28" s="17">
        <v>1082.8499999999999</v>
      </c>
      <c r="F28" s="17">
        <v>73.87</v>
      </c>
      <c r="G28" s="17">
        <v>1156.7199999999998</v>
      </c>
      <c r="H28" s="17">
        <v>2165.6999999999998</v>
      </c>
      <c r="I28" s="17">
        <v>147.74</v>
      </c>
      <c r="J28" s="18">
        <v>2313.44</v>
      </c>
    </row>
    <row r="29" spans="1:10" ht="30" customHeight="1" x14ac:dyDescent="0.25">
      <c r="A29" s="13">
        <v>23</v>
      </c>
      <c r="B29" s="61" t="s">
        <v>63</v>
      </c>
      <c r="C29" s="63" t="s">
        <v>11</v>
      </c>
      <c r="D29" s="66">
        <v>7</v>
      </c>
      <c r="E29" s="17">
        <v>982.19</v>
      </c>
      <c r="F29" s="17">
        <v>73.31</v>
      </c>
      <c r="G29" s="17">
        <v>1055.5</v>
      </c>
      <c r="H29" s="17">
        <v>6875.33</v>
      </c>
      <c r="I29" s="17">
        <v>513.16999999999996</v>
      </c>
      <c r="J29" s="18">
        <v>7388.5</v>
      </c>
    </row>
    <row r="30" spans="1:10" ht="30" customHeight="1" x14ac:dyDescent="0.25">
      <c r="A30" s="13">
        <v>24</v>
      </c>
      <c r="B30" s="61" t="s">
        <v>45</v>
      </c>
      <c r="C30" s="63" t="s">
        <v>11</v>
      </c>
      <c r="D30" s="66">
        <v>16</v>
      </c>
      <c r="E30" s="17">
        <v>53.24</v>
      </c>
      <c r="F30" s="17">
        <v>17.760000000000002</v>
      </c>
      <c r="G30" s="17">
        <v>71</v>
      </c>
      <c r="H30" s="17">
        <v>851.84</v>
      </c>
      <c r="I30" s="17">
        <v>284.16000000000003</v>
      </c>
      <c r="J30" s="18">
        <v>1136</v>
      </c>
    </row>
    <row r="31" spans="1:10" ht="30" customHeight="1" x14ac:dyDescent="0.25">
      <c r="A31" s="13">
        <v>25</v>
      </c>
      <c r="B31" s="62" t="s">
        <v>64</v>
      </c>
      <c r="C31" s="63" t="s">
        <v>11</v>
      </c>
      <c r="D31" s="66">
        <v>14</v>
      </c>
      <c r="E31" s="17">
        <v>135.96</v>
      </c>
      <c r="F31" s="17">
        <v>18.79</v>
      </c>
      <c r="G31" s="17">
        <v>154.75</v>
      </c>
      <c r="H31" s="17">
        <v>1903.44</v>
      </c>
      <c r="I31" s="17">
        <v>263.06</v>
      </c>
      <c r="J31" s="18">
        <v>2166.5</v>
      </c>
    </row>
    <row r="32" spans="1:10" ht="30" customHeight="1" x14ac:dyDescent="0.25">
      <c r="A32" s="13">
        <v>26</v>
      </c>
      <c r="B32" s="61" t="s">
        <v>65</v>
      </c>
      <c r="C32" s="63" t="s">
        <v>11</v>
      </c>
      <c r="D32" s="66">
        <v>2</v>
      </c>
      <c r="E32" s="17">
        <v>23.68</v>
      </c>
      <c r="F32" s="17">
        <v>16.75</v>
      </c>
      <c r="G32" s="17">
        <v>40.43</v>
      </c>
      <c r="H32" s="17">
        <v>47.36</v>
      </c>
      <c r="I32" s="17">
        <v>33.5</v>
      </c>
      <c r="J32" s="18">
        <v>80.86</v>
      </c>
    </row>
    <row r="33" spans="1:10" ht="30" customHeight="1" x14ac:dyDescent="0.25">
      <c r="A33" s="13">
        <v>27</v>
      </c>
      <c r="B33" s="61" t="s">
        <v>66</v>
      </c>
      <c r="C33" s="63" t="s">
        <v>11</v>
      </c>
      <c r="D33" s="66">
        <v>16</v>
      </c>
      <c r="E33" s="17">
        <v>25.74</v>
      </c>
      <c r="F33" s="17">
        <v>15.69</v>
      </c>
      <c r="G33" s="17">
        <v>41.43</v>
      </c>
      <c r="H33" s="17">
        <v>411.84</v>
      </c>
      <c r="I33" s="17">
        <v>251.04</v>
      </c>
      <c r="J33" s="18">
        <v>662.88</v>
      </c>
    </row>
    <row r="34" spans="1:10" ht="30" customHeight="1" x14ac:dyDescent="0.25">
      <c r="A34" s="13">
        <v>28</v>
      </c>
      <c r="B34" s="61" t="s">
        <v>67</v>
      </c>
      <c r="C34" s="63" t="s">
        <v>11</v>
      </c>
      <c r="D34" s="66">
        <v>7</v>
      </c>
      <c r="E34" s="17">
        <v>61.92</v>
      </c>
      <c r="F34" s="17">
        <v>19</v>
      </c>
      <c r="G34" s="17">
        <v>80.92</v>
      </c>
      <c r="H34" s="17">
        <v>433.44</v>
      </c>
      <c r="I34" s="17">
        <v>133</v>
      </c>
      <c r="J34" s="18">
        <v>566.44000000000005</v>
      </c>
    </row>
    <row r="35" spans="1:10" ht="30" customHeight="1" x14ac:dyDescent="0.25">
      <c r="A35" s="13">
        <v>29</v>
      </c>
      <c r="B35" s="61" t="s">
        <v>19</v>
      </c>
      <c r="C35" s="63" t="s">
        <v>11</v>
      </c>
      <c r="D35" s="66">
        <v>42</v>
      </c>
      <c r="E35" s="17">
        <v>8.25</v>
      </c>
      <c r="F35" s="17">
        <v>10.85</v>
      </c>
      <c r="G35" s="17">
        <v>19.100000000000001</v>
      </c>
      <c r="H35" s="17">
        <v>346.5</v>
      </c>
      <c r="I35" s="17">
        <v>455.7</v>
      </c>
      <c r="J35" s="18">
        <v>802.2</v>
      </c>
    </row>
    <row r="36" spans="1:10" ht="30" customHeight="1" x14ac:dyDescent="0.25">
      <c r="A36" s="13">
        <v>30</v>
      </c>
      <c r="B36" s="61" t="s">
        <v>68</v>
      </c>
      <c r="C36" s="63" t="s">
        <v>11</v>
      </c>
      <c r="D36" s="66">
        <v>9</v>
      </c>
      <c r="E36" s="17">
        <v>14.29</v>
      </c>
      <c r="F36" s="17">
        <v>11.56</v>
      </c>
      <c r="G36" s="17">
        <v>25.85</v>
      </c>
      <c r="H36" s="17">
        <v>128.61000000000001</v>
      </c>
      <c r="I36" s="17">
        <v>104.04</v>
      </c>
      <c r="J36" s="18">
        <v>232.65</v>
      </c>
    </row>
    <row r="37" spans="1:10" ht="30" customHeight="1" x14ac:dyDescent="0.25">
      <c r="A37" s="13">
        <v>31</v>
      </c>
      <c r="B37" s="61" t="s">
        <v>37</v>
      </c>
      <c r="C37" s="63" t="s">
        <v>11</v>
      </c>
      <c r="D37" s="66">
        <v>31</v>
      </c>
      <c r="E37" s="17">
        <v>26.45</v>
      </c>
      <c r="F37" s="17">
        <v>11.86</v>
      </c>
      <c r="G37" s="17">
        <v>38.31</v>
      </c>
      <c r="H37" s="17">
        <v>819.95</v>
      </c>
      <c r="I37" s="17">
        <v>367.66</v>
      </c>
      <c r="J37" s="18">
        <v>1187.6099999999999</v>
      </c>
    </row>
    <row r="38" spans="1:10" ht="30" customHeight="1" x14ac:dyDescent="0.25">
      <c r="A38" s="13">
        <v>32</v>
      </c>
      <c r="B38" s="61" t="s">
        <v>46</v>
      </c>
      <c r="C38" s="63" t="s">
        <v>11</v>
      </c>
      <c r="D38" s="66">
        <v>1</v>
      </c>
      <c r="E38" s="17">
        <v>19.53</v>
      </c>
      <c r="F38" s="17">
        <v>13.69</v>
      </c>
      <c r="G38" s="17">
        <v>33.22</v>
      </c>
      <c r="H38" s="17">
        <v>19.53</v>
      </c>
      <c r="I38" s="17">
        <v>13.69</v>
      </c>
      <c r="J38" s="18">
        <v>33.22</v>
      </c>
    </row>
    <row r="39" spans="1:10" ht="30" customHeight="1" x14ac:dyDescent="0.25">
      <c r="A39" s="13">
        <v>33</v>
      </c>
      <c r="B39" s="61" t="s">
        <v>47</v>
      </c>
      <c r="C39" s="63" t="s">
        <v>11</v>
      </c>
      <c r="D39" s="66">
        <v>3</v>
      </c>
      <c r="E39" s="17">
        <v>20.37</v>
      </c>
      <c r="F39" s="17">
        <v>14.62</v>
      </c>
      <c r="G39" s="17">
        <v>34.99</v>
      </c>
      <c r="H39" s="17">
        <v>61.11</v>
      </c>
      <c r="I39" s="17">
        <v>43.86</v>
      </c>
      <c r="J39" s="18">
        <v>104.97</v>
      </c>
    </row>
    <row r="40" spans="1:10" ht="30" customHeight="1" x14ac:dyDescent="0.25">
      <c r="A40" s="13">
        <v>34</v>
      </c>
      <c r="B40" s="61" t="s">
        <v>48</v>
      </c>
      <c r="C40" s="63" t="s">
        <v>11</v>
      </c>
      <c r="D40" s="66">
        <v>1</v>
      </c>
      <c r="E40" s="17">
        <v>38.630000000000003</v>
      </c>
      <c r="F40" s="17">
        <v>20.260000000000002</v>
      </c>
      <c r="G40" s="17">
        <v>58.89</v>
      </c>
      <c r="H40" s="17">
        <v>38.630000000000003</v>
      </c>
      <c r="I40" s="17">
        <v>20.260000000000002</v>
      </c>
      <c r="J40" s="18">
        <v>58.89</v>
      </c>
    </row>
    <row r="41" spans="1:10" ht="30" customHeight="1" x14ac:dyDescent="0.25">
      <c r="A41" s="13">
        <v>35</v>
      </c>
      <c r="B41" s="61" t="s">
        <v>38</v>
      </c>
      <c r="C41" s="63" t="s">
        <v>20</v>
      </c>
      <c r="D41" s="68">
        <v>4448</v>
      </c>
      <c r="E41" s="17">
        <v>0.69</v>
      </c>
      <c r="F41" s="17">
        <v>0.33</v>
      </c>
      <c r="G41" s="17">
        <v>1.02</v>
      </c>
      <c r="H41" s="17">
        <v>3069.12</v>
      </c>
      <c r="I41" s="17">
        <v>1467.84</v>
      </c>
      <c r="J41" s="18">
        <v>4536.96</v>
      </c>
    </row>
    <row r="42" spans="1:10" ht="30" customHeight="1" x14ac:dyDescent="0.25">
      <c r="A42" s="13">
        <v>36</v>
      </c>
      <c r="B42" s="61" t="s">
        <v>21</v>
      </c>
      <c r="C42" s="63" t="s">
        <v>20</v>
      </c>
      <c r="D42" s="68">
        <v>3238</v>
      </c>
      <c r="E42" s="17">
        <v>0.42</v>
      </c>
      <c r="F42" s="17">
        <v>0.3</v>
      </c>
      <c r="G42" s="17">
        <v>0.72</v>
      </c>
      <c r="H42" s="17">
        <v>1359.96</v>
      </c>
      <c r="I42" s="17">
        <v>971.4</v>
      </c>
      <c r="J42" s="18">
        <v>2331.36</v>
      </c>
    </row>
    <row r="43" spans="1:10" ht="30" customHeight="1" x14ac:dyDescent="0.25">
      <c r="A43" s="13">
        <v>37</v>
      </c>
      <c r="B43" s="61" t="s">
        <v>22</v>
      </c>
      <c r="C43" s="63" t="s">
        <v>11</v>
      </c>
      <c r="D43" s="66">
        <v>15</v>
      </c>
      <c r="E43" s="17">
        <v>43.73</v>
      </c>
      <c r="F43" s="17">
        <v>17.29</v>
      </c>
      <c r="G43" s="17">
        <v>61.019999999999996</v>
      </c>
      <c r="H43" s="17">
        <v>655.95</v>
      </c>
      <c r="I43" s="17">
        <v>259.35000000000002</v>
      </c>
      <c r="J43" s="18">
        <v>915.3</v>
      </c>
    </row>
    <row r="44" spans="1:10" ht="30" customHeight="1" x14ac:dyDescent="0.25">
      <c r="A44" s="13">
        <v>38</v>
      </c>
      <c r="B44" s="61" t="s">
        <v>39</v>
      </c>
      <c r="C44" s="63" t="s">
        <v>11</v>
      </c>
      <c r="D44" s="66">
        <v>11</v>
      </c>
      <c r="E44" s="17">
        <v>37.700000000000003</v>
      </c>
      <c r="F44" s="17">
        <v>13.63</v>
      </c>
      <c r="G44" s="17">
        <v>51.330000000000005</v>
      </c>
      <c r="H44" s="17">
        <v>414.7</v>
      </c>
      <c r="I44" s="17">
        <v>149.93</v>
      </c>
      <c r="J44" s="18">
        <v>564.63</v>
      </c>
    </row>
    <row r="45" spans="1:10" ht="30" customHeight="1" x14ac:dyDescent="0.25">
      <c r="A45" s="13">
        <v>39</v>
      </c>
      <c r="B45" s="61" t="s">
        <v>23</v>
      </c>
      <c r="C45" s="63" t="s">
        <v>11</v>
      </c>
      <c r="D45" s="66">
        <v>31</v>
      </c>
      <c r="E45" s="17">
        <v>11.72</v>
      </c>
      <c r="F45" s="17">
        <v>6.25</v>
      </c>
      <c r="G45" s="17">
        <v>17.97</v>
      </c>
      <c r="H45" s="17">
        <v>363.32</v>
      </c>
      <c r="I45" s="17">
        <v>193.75</v>
      </c>
      <c r="J45" s="18">
        <v>557.07000000000005</v>
      </c>
    </row>
    <row r="46" spans="1:10" ht="30" customHeight="1" x14ac:dyDescent="0.25">
      <c r="A46" s="13">
        <v>40</v>
      </c>
      <c r="B46" s="61" t="s">
        <v>24</v>
      </c>
      <c r="C46" s="63" t="s">
        <v>20</v>
      </c>
      <c r="D46" s="69">
        <v>300</v>
      </c>
      <c r="E46" s="16" t="s">
        <v>12</v>
      </c>
      <c r="F46" s="17">
        <v>1.39</v>
      </c>
      <c r="G46" s="17">
        <v>1.39</v>
      </c>
      <c r="H46" s="17">
        <v>0</v>
      </c>
      <c r="I46" s="17">
        <v>417</v>
      </c>
      <c r="J46" s="18">
        <v>417</v>
      </c>
    </row>
    <row r="47" spans="1:10" ht="30" customHeight="1" x14ac:dyDescent="0.25">
      <c r="A47" s="13">
        <v>41</v>
      </c>
      <c r="B47" s="61" t="s">
        <v>25</v>
      </c>
      <c r="C47" s="63" t="s">
        <v>20</v>
      </c>
      <c r="D47" s="69">
        <v>300</v>
      </c>
      <c r="E47" s="16" t="s">
        <v>12</v>
      </c>
      <c r="F47" s="17">
        <v>1.06</v>
      </c>
      <c r="G47" s="17">
        <v>1.06</v>
      </c>
      <c r="H47" s="17">
        <v>0</v>
      </c>
      <c r="I47" s="17">
        <v>318</v>
      </c>
      <c r="J47" s="18">
        <v>318</v>
      </c>
    </row>
    <row r="48" spans="1:10" ht="30" customHeight="1" x14ac:dyDescent="0.25">
      <c r="A48" s="13">
        <v>42</v>
      </c>
      <c r="B48" s="61" t="s">
        <v>26</v>
      </c>
      <c r="C48" s="63" t="s">
        <v>11</v>
      </c>
      <c r="D48" s="64">
        <v>7</v>
      </c>
      <c r="E48" s="16" t="s">
        <v>12</v>
      </c>
      <c r="F48" s="17">
        <v>5.08</v>
      </c>
      <c r="G48" s="17">
        <v>5.08</v>
      </c>
      <c r="H48" s="17">
        <v>0</v>
      </c>
      <c r="I48" s="17">
        <v>35.56</v>
      </c>
      <c r="J48" s="18">
        <v>35.56</v>
      </c>
    </row>
    <row r="49" spans="1:10" ht="30" customHeight="1" x14ac:dyDescent="0.25">
      <c r="A49" s="13">
        <v>43</v>
      </c>
      <c r="B49" s="61" t="s">
        <v>27</v>
      </c>
      <c r="C49" s="61" t="s">
        <v>11</v>
      </c>
      <c r="D49" s="66">
        <v>31</v>
      </c>
      <c r="E49" s="17">
        <v>129.65</v>
      </c>
      <c r="F49" s="17">
        <v>10.61</v>
      </c>
      <c r="G49" s="17">
        <v>140.26</v>
      </c>
      <c r="H49" s="17">
        <v>4019.15</v>
      </c>
      <c r="I49" s="17">
        <v>328.91</v>
      </c>
      <c r="J49" s="18">
        <v>4348.0600000000004</v>
      </c>
    </row>
    <row r="50" spans="1:10" ht="30" customHeight="1" x14ac:dyDescent="0.25">
      <c r="A50" s="13">
        <v>44</v>
      </c>
      <c r="B50" s="61" t="s">
        <v>69</v>
      </c>
      <c r="C50" s="63" t="s">
        <v>11</v>
      </c>
      <c r="D50" s="66">
        <v>10</v>
      </c>
      <c r="E50" s="17">
        <v>5.89</v>
      </c>
      <c r="F50" s="17">
        <v>18.43</v>
      </c>
      <c r="G50" s="17">
        <v>24.32</v>
      </c>
      <c r="H50" s="17">
        <v>58.9</v>
      </c>
      <c r="I50" s="17">
        <v>184.3</v>
      </c>
      <c r="J50" s="18">
        <v>243.2</v>
      </c>
    </row>
    <row r="51" spans="1:10" ht="30" customHeight="1" x14ac:dyDescent="0.25">
      <c r="A51" s="13">
        <v>45</v>
      </c>
      <c r="B51" s="61" t="s">
        <v>28</v>
      </c>
      <c r="C51" s="63" t="s">
        <v>11</v>
      </c>
      <c r="D51" s="66">
        <v>7</v>
      </c>
      <c r="E51" s="16" t="s">
        <v>12</v>
      </c>
      <c r="F51" s="17">
        <v>8.93</v>
      </c>
      <c r="G51" s="17">
        <v>8.93</v>
      </c>
      <c r="H51" s="17">
        <v>0</v>
      </c>
      <c r="I51" s="17">
        <v>62.51</v>
      </c>
      <c r="J51" s="18">
        <v>62.51</v>
      </c>
    </row>
    <row r="52" spans="1:10" ht="30" customHeight="1" x14ac:dyDescent="0.25">
      <c r="A52" s="13">
        <v>46</v>
      </c>
      <c r="B52" s="61" t="s">
        <v>49</v>
      </c>
      <c r="C52" s="63" t="s">
        <v>11</v>
      </c>
      <c r="D52" s="70">
        <v>15</v>
      </c>
      <c r="E52" s="17">
        <v>25.35</v>
      </c>
      <c r="F52" s="17">
        <v>15.38</v>
      </c>
      <c r="G52" s="17">
        <v>40.730000000000004</v>
      </c>
      <c r="H52" s="17">
        <v>380.25</v>
      </c>
      <c r="I52" s="17">
        <v>230.7</v>
      </c>
      <c r="J52" s="18">
        <v>610.95000000000005</v>
      </c>
    </row>
    <row r="53" spans="1:10" ht="30" customHeight="1" x14ac:dyDescent="0.25">
      <c r="A53" s="13">
        <v>47</v>
      </c>
      <c r="B53" s="61" t="s">
        <v>40</v>
      </c>
      <c r="C53" s="63" t="s">
        <v>20</v>
      </c>
      <c r="D53" s="70">
        <v>269</v>
      </c>
      <c r="E53" s="17">
        <v>0.92</v>
      </c>
      <c r="F53" s="17">
        <v>2.02</v>
      </c>
      <c r="G53" s="17">
        <v>2.94</v>
      </c>
      <c r="H53" s="17">
        <v>247.48</v>
      </c>
      <c r="I53" s="17">
        <v>543.38</v>
      </c>
      <c r="J53" s="18">
        <v>790.86</v>
      </c>
    </row>
    <row r="54" spans="1:10" ht="30" customHeight="1" x14ac:dyDescent="0.25">
      <c r="A54" s="13">
        <v>48</v>
      </c>
      <c r="B54" s="61" t="s">
        <v>50</v>
      </c>
      <c r="C54" s="63" t="s">
        <v>20</v>
      </c>
      <c r="D54" s="70">
        <v>793.96100000000001</v>
      </c>
      <c r="E54" s="17">
        <v>1.88</v>
      </c>
      <c r="F54" s="17">
        <v>0.47</v>
      </c>
      <c r="G54" s="17">
        <v>2.3499999999999996</v>
      </c>
      <c r="H54" s="17">
        <v>1492.65</v>
      </c>
      <c r="I54" s="17">
        <v>373.16</v>
      </c>
      <c r="J54" s="18">
        <v>1865.81</v>
      </c>
    </row>
    <row r="55" spans="1:10" ht="30" customHeight="1" x14ac:dyDescent="0.25">
      <c r="A55" s="13">
        <v>49</v>
      </c>
      <c r="B55" s="61" t="s">
        <v>29</v>
      </c>
      <c r="C55" s="63" t="s">
        <v>11</v>
      </c>
      <c r="D55" s="70">
        <v>21</v>
      </c>
      <c r="E55" s="17">
        <v>4.6900000000000004</v>
      </c>
      <c r="F55" s="17">
        <v>4.5999999999999996</v>
      </c>
      <c r="G55" s="17">
        <v>9.2899999999999991</v>
      </c>
      <c r="H55" s="17">
        <v>98.49</v>
      </c>
      <c r="I55" s="17">
        <v>96.6</v>
      </c>
      <c r="J55" s="18">
        <v>195.09</v>
      </c>
    </row>
    <row r="56" spans="1:10" ht="30" customHeight="1" x14ac:dyDescent="0.25">
      <c r="A56" s="13">
        <v>50</v>
      </c>
      <c r="B56" s="61" t="s">
        <v>70</v>
      </c>
      <c r="C56" s="63" t="s">
        <v>11</v>
      </c>
      <c r="D56" s="66">
        <v>6</v>
      </c>
      <c r="E56" s="17">
        <v>4.4800000000000004</v>
      </c>
      <c r="F56" s="17">
        <v>9.3000000000000007</v>
      </c>
      <c r="G56" s="17">
        <v>13.780000000000001</v>
      </c>
      <c r="H56" s="17">
        <v>26.88</v>
      </c>
      <c r="I56" s="17">
        <v>55.8</v>
      </c>
      <c r="J56" s="18">
        <v>82.68</v>
      </c>
    </row>
    <row r="57" spans="1:10" ht="30" customHeight="1" x14ac:dyDescent="0.25">
      <c r="A57" s="13">
        <v>51</v>
      </c>
      <c r="B57" s="61" t="s">
        <v>71</v>
      </c>
      <c r="C57" s="63" t="s">
        <v>11</v>
      </c>
      <c r="D57" s="64">
        <v>1</v>
      </c>
      <c r="E57" s="19" t="s">
        <v>87</v>
      </c>
      <c r="F57" s="17">
        <v>161.96</v>
      </c>
      <c r="G57" s="17">
        <v>161.96</v>
      </c>
      <c r="H57" s="17">
        <v>0</v>
      </c>
      <c r="I57" s="17">
        <v>161.96</v>
      </c>
      <c r="J57" s="18">
        <v>161.96</v>
      </c>
    </row>
    <row r="58" spans="1:10" ht="30" customHeight="1" x14ac:dyDescent="0.25">
      <c r="A58" s="13">
        <v>52</v>
      </c>
      <c r="B58" s="61" t="s">
        <v>72</v>
      </c>
      <c r="C58" s="63" t="s">
        <v>11</v>
      </c>
      <c r="D58" s="64">
        <v>1</v>
      </c>
      <c r="E58" s="19" t="s">
        <v>87</v>
      </c>
      <c r="F58" s="17">
        <v>137.91</v>
      </c>
      <c r="G58" s="17">
        <v>137.91</v>
      </c>
      <c r="H58" s="17">
        <v>0</v>
      </c>
      <c r="I58" s="17">
        <v>137.91</v>
      </c>
      <c r="J58" s="18">
        <v>137.91</v>
      </c>
    </row>
    <row r="59" spans="1:10" ht="30" customHeight="1" x14ac:dyDescent="0.25">
      <c r="A59" s="13">
        <v>53</v>
      </c>
      <c r="B59" s="61" t="s">
        <v>73</v>
      </c>
      <c r="C59" s="63" t="s">
        <v>11</v>
      </c>
      <c r="D59" s="64">
        <v>2</v>
      </c>
      <c r="E59" s="16" t="s">
        <v>12</v>
      </c>
      <c r="F59" s="17">
        <v>57.33</v>
      </c>
      <c r="G59" s="17">
        <v>57.33</v>
      </c>
      <c r="H59" s="17">
        <v>0</v>
      </c>
      <c r="I59" s="17">
        <v>114.66</v>
      </c>
      <c r="J59" s="18">
        <v>114.66</v>
      </c>
    </row>
    <row r="60" spans="1:10" ht="30" customHeight="1" x14ac:dyDescent="0.25">
      <c r="A60" s="13">
        <v>54</v>
      </c>
      <c r="B60" s="61" t="s">
        <v>74</v>
      </c>
      <c r="C60" s="63" t="s">
        <v>11</v>
      </c>
      <c r="D60" s="64">
        <v>2</v>
      </c>
      <c r="E60" s="16" t="s">
        <v>12</v>
      </c>
      <c r="F60" s="17">
        <v>55.97</v>
      </c>
      <c r="G60" s="17">
        <v>55.97</v>
      </c>
      <c r="H60" s="17">
        <v>0</v>
      </c>
      <c r="I60" s="17">
        <v>111.94</v>
      </c>
      <c r="J60" s="18">
        <v>111.94</v>
      </c>
    </row>
    <row r="61" spans="1:10" ht="30" customHeight="1" x14ac:dyDescent="0.25">
      <c r="A61" s="13">
        <v>55</v>
      </c>
      <c r="B61" s="61" t="s">
        <v>75</v>
      </c>
      <c r="C61" s="63" t="s">
        <v>11</v>
      </c>
      <c r="D61" s="64">
        <v>2</v>
      </c>
      <c r="E61" s="16" t="s">
        <v>12</v>
      </c>
      <c r="F61" s="17">
        <v>17.95</v>
      </c>
      <c r="G61" s="17">
        <v>17.95</v>
      </c>
      <c r="H61" s="17">
        <v>0</v>
      </c>
      <c r="I61" s="17">
        <v>35.9</v>
      </c>
      <c r="J61" s="18">
        <v>35.9</v>
      </c>
    </row>
    <row r="62" spans="1:10" ht="30" customHeight="1" x14ac:dyDescent="0.25">
      <c r="A62" s="13">
        <v>56</v>
      </c>
      <c r="B62" s="61" t="s">
        <v>76</v>
      </c>
      <c r="C62" s="63" t="s">
        <v>11</v>
      </c>
      <c r="D62" s="64">
        <v>1</v>
      </c>
      <c r="E62" s="16" t="s">
        <v>12</v>
      </c>
      <c r="F62" s="17">
        <v>14.83</v>
      </c>
      <c r="G62" s="17">
        <v>14.83</v>
      </c>
      <c r="H62" s="17">
        <v>0</v>
      </c>
      <c r="I62" s="17">
        <v>14.83</v>
      </c>
      <c r="J62" s="18">
        <v>14.83</v>
      </c>
    </row>
    <row r="63" spans="1:10" ht="30" customHeight="1" x14ac:dyDescent="0.25">
      <c r="A63" s="13">
        <v>57</v>
      </c>
      <c r="B63" s="61" t="s">
        <v>77</v>
      </c>
      <c r="C63" s="63" t="s">
        <v>11</v>
      </c>
      <c r="D63" s="64">
        <v>1</v>
      </c>
      <c r="E63" s="16" t="s">
        <v>12</v>
      </c>
      <c r="F63" s="17">
        <v>17.57</v>
      </c>
      <c r="G63" s="17">
        <v>17.57</v>
      </c>
      <c r="H63" s="17">
        <v>0</v>
      </c>
      <c r="I63" s="17">
        <v>17.57</v>
      </c>
      <c r="J63" s="18">
        <v>17.57</v>
      </c>
    </row>
    <row r="64" spans="1:10" ht="30" customHeight="1" x14ac:dyDescent="0.25">
      <c r="A64" s="13">
        <v>58</v>
      </c>
      <c r="B64" s="61" t="s">
        <v>78</v>
      </c>
      <c r="C64" s="63" t="s">
        <v>11</v>
      </c>
      <c r="D64" s="64">
        <v>3</v>
      </c>
      <c r="E64" s="16" t="s">
        <v>12</v>
      </c>
      <c r="F64" s="17">
        <v>15.97</v>
      </c>
      <c r="G64" s="17">
        <v>15.97</v>
      </c>
      <c r="H64" s="17">
        <v>0</v>
      </c>
      <c r="I64" s="17">
        <v>47.91</v>
      </c>
      <c r="J64" s="18">
        <v>47.91</v>
      </c>
    </row>
    <row r="65" spans="1:10" ht="30" customHeight="1" x14ac:dyDescent="0.25">
      <c r="A65" s="13">
        <v>59</v>
      </c>
      <c r="B65" s="61" t="s">
        <v>79</v>
      </c>
      <c r="C65" s="63" t="s">
        <v>11</v>
      </c>
      <c r="D65" s="64">
        <v>3</v>
      </c>
      <c r="E65" s="19" t="s">
        <v>87</v>
      </c>
      <c r="F65" s="17">
        <v>11.06</v>
      </c>
      <c r="G65" s="17">
        <v>11.06</v>
      </c>
      <c r="H65" s="17">
        <v>0</v>
      </c>
      <c r="I65" s="17">
        <v>33.18</v>
      </c>
      <c r="J65" s="18">
        <v>33.18</v>
      </c>
    </row>
    <row r="66" spans="1:10" ht="30" customHeight="1" x14ac:dyDescent="0.25">
      <c r="A66" s="13">
        <v>60</v>
      </c>
      <c r="B66" s="61" t="s">
        <v>80</v>
      </c>
      <c r="C66" s="63" t="s">
        <v>11</v>
      </c>
      <c r="D66" s="64">
        <v>4</v>
      </c>
      <c r="E66" s="16" t="s">
        <v>12</v>
      </c>
      <c r="F66" s="17">
        <v>8.3000000000000007</v>
      </c>
      <c r="G66" s="17">
        <v>8.3000000000000007</v>
      </c>
      <c r="H66" s="17">
        <v>0</v>
      </c>
      <c r="I66" s="17">
        <v>33.200000000000003</v>
      </c>
      <c r="J66" s="18">
        <v>33.200000000000003</v>
      </c>
    </row>
    <row r="67" spans="1:10" ht="30" customHeight="1" x14ac:dyDescent="0.25">
      <c r="A67" s="13">
        <v>61</v>
      </c>
      <c r="B67" s="61" t="s">
        <v>81</v>
      </c>
      <c r="C67" s="63" t="s">
        <v>11</v>
      </c>
      <c r="D67" s="64">
        <v>3</v>
      </c>
      <c r="E67" s="19" t="s">
        <v>87</v>
      </c>
      <c r="F67" s="17">
        <v>11.94</v>
      </c>
      <c r="G67" s="17">
        <v>11.94</v>
      </c>
      <c r="H67" s="17">
        <v>0</v>
      </c>
      <c r="I67" s="17">
        <v>35.82</v>
      </c>
      <c r="J67" s="18">
        <v>35.82</v>
      </c>
    </row>
    <row r="68" spans="1:10" ht="30" customHeight="1" x14ac:dyDescent="0.25">
      <c r="A68" s="13">
        <v>62</v>
      </c>
      <c r="B68" s="61" t="s">
        <v>82</v>
      </c>
      <c r="C68" s="63" t="s">
        <v>11</v>
      </c>
      <c r="D68" s="64">
        <v>3</v>
      </c>
      <c r="E68" s="16" t="s">
        <v>12</v>
      </c>
      <c r="F68" s="17">
        <v>77.53</v>
      </c>
      <c r="G68" s="17">
        <v>77.53</v>
      </c>
      <c r="H68" s="17">
        <v>0</v>
      </c>
      <c r="I68" s="17">
        <v>232.59</v>
      </c>
      <c r="J68" s="18">
        <v>232.59</v>
      </c>
    </row>
    <row r="69" spans="1:10" ht="30" customHeight="1" x14ac:dyDescent="0.25">
      <c r="A69" s="13">
        <v>63</v>
      </c>
      <c r="B69" s="61" t="s">
        <v>83</v>
      </c>
      <c r="C69" s="63" t="s">
        <v>11</v>
      </c>
      <c r="D69" s="64">
        <v>1</v>
      </c>
      <c r="E69" s="17">
        <v>7.3</v>
      </c>
      <c r="F69" s="17">
        <v>77.98</v>
      </c>
      <c r="G69" s="17">
        <v>85.28</v>
      </c>
      <c r="H69" s="17">
        <v>7.3</v>
      </c>
      <c r="I69" s="17">
        <v>77.98</v>
      </c>
      <c r="J69" s="18">
        <v>85.28</v>
      </c>
    </row>
    <row r="70" spans="1:10" ht="30" customHeight="1" x14ac:dyDescent="0.25">
      <c r="A70" s="13">
        <v>64</v>
      </c>
      <c r="B70" s="61" t="s">
        <v>84</v>
      </c>
      <c r="C70" s="63" t="s">
        <v>20</v>
      </c>
      <c r="D70" s="64">
        <v>1600</v>
      </c>
      <c r="E70" s="16" t="s">
        <v>12</v>
      </c>
      <c r="F70" s="17">
        <v>0.25</v>
      </c>
      <c r="G70" s="17">
        <v>0.25</v>
      </c>
      <c r="H70" s="17">
        <v>0</v>
      </c>
      <c r="I70" s="17">
        <v>400</v>
      </c>
      <c r="J70" s="18">
        <v>400</v>
      </c>
    </row>
    <row r="71" spans="1:10" ht="30" customHeight="1" x14ac:dyDescent="0.25">
      <c r="A71" s="13">
        <v>65</v>
      </c>
      <c r="B71" s="61" t="s">
        <v>85</v>
      </c>
      <c r="C71" s="63" t="s">
        <v>11</v>
      </c>
      <c r="D71" s="64">
        <v>1</v>
      </c>
      <c r="E71" s="16" t="s">
        <v>87</v>
      </c>
      <c r="F71" s="17">
        <v>7.84</v>
      </c>
      <c r="G71" s="17">
        <v>7.84</v>
      </c>
      <c r="H71" s="17">
        <v>0</v>
      </c>
      <c r="I71" s="17">
        <v>7.84</v>
      </c>
      <c r="J71" s="18">
        <v>7.84</v>
      </c>
    </row>
    <row r="72" spans="1:10" ht="30" customHeight="1" x14ac:dyDescent="0.25">
      <c r="A72" s="13">
        <v>66</v>
      </c>
      <c r="B72" s="61" t="s">
        <v>51</v>
      </c>
      <c r="C72" s="63" t="s">
        <v>11</v>
      </c>
      <c r="D72" s="64">
        <v>34</v>
      </c>
      <c r="E72" s="17">
        <v>13.91</v>
      </c>
      <c r="F72" s="17">
        <v>3.32</v>
      </c>
      <c r="G72" s="17">
        <v>17.23</v>
      </c>
      <c r="H72" s="17">
        <v>472.94</v>
      </c>
      <c r="I72" s="17">
        <v>112.88</v>
      </c>
      <c r="J72" s="18">
        <v>585.82000000000005</v>
      </c>
    </row>
    <row r="73" spans="1:10" ht="30" customHeight="1" x14ac:dyDescent="0.25">
      <c r="A73" s="13">
        <v>67</v>
      </c>
      <c r="B73" s="61" t="s">
        <v>52</v>
      </c>
      <c r="C73" s="63" t="s">
        <v>11</v>
      </c>
      <c r="D73" s="64">
        <v>17</v>
      </c>
      <c r="E73" s="17">
        <v>18</v>
      </c>
      <c r="F73" s="17">
        <v>3.26</v>
      </c>
      <c r="G73" s="17">
        <v>21.259999999999998</v>
      </c>
      <c r="H73" s="17">
        <v>306</v>
      </c>
      <c r="I73" s="17">
        <v>55.42</v>
      </c>
      <c r="J73" s="18">
        <v>361.42</v>
      </c>
    </row>
    <row r="74" spans="1:10" ht="30" customHeight="1" x14ac:dyDescent="0.25">
      <c r="A74" s="13">
        <v>68</v>
      </c>
      <c r="B74" s="61" t="s">
        <v>53</v>
      </c>
      <c r="C74" s="63" t="s">
        <v>11</v>
      </c>
      <c r="D74" s="64">
        <v>5</v>
      </c>
      <c r="E74" s="17">
        <v>119.34</v>
      </c>
      <c r="F74" s="17">
        <v>18.43</v>
      </c>
      <c r="G74" s="17">
        <v>137.77000000000001</v>
      </c>
      <c r="H74" s="17">
        <v>596.70000000000005</v>
      </c>
      <c r="I74" s="17">
        <v>92.15</v>
      </c>
      <c r="J74" s="18">
        <v>688.85</v>
      </c>
    </row>
    <row r="75" spans="1:10" ht="30" customHeight="1" x14ac:dyDescent="0.25">
      <c r="A75" s="13">
        <v>69</v>
      </c>
      <c r="B75" s="61" t="s">
        <v>86</v>
      </c>
      <c r="C75" s="63" t="s">
        <v>11</v>
      </c>
      <c r="D75" s="64">
        <v>10</v>
      </c>
      <c r="E75" s="17">
        <v>123.02</v>
      </c>
      <c r="F75" s="17">
        <v>18.149999999999999</v>
      </c>
      <c r="G75" s="17">
        <v>141.16999999999999</v>
      </c>
      <c r="H75" s="17">
        <v>1230.2</v>
      </c>
      <c r="I75" s="17">
        <v>181.5</v>
      </c>
      <c r="J75" s="18">
        <v>1411.7</v>
      </c>
    </row>
    <row r="76" spans="1:10" ht="30" customHeight="1" x14ac:dyDescent="0.25">
      <c r="A76" s="13"/>
      <c r="B76" s="14"/>
      <c r="C76" s="15"/>
      <c r="D76" s="28"/>
      <c r="E76" s="16"/>
      <c r="F76" s="17"/>
      <c r="G76" s="17"/>
      <c r="H76" s="17"/>
      <c r="I76" s="17"/>
      <c r="J76" s="18"/>
    </row>
    <row r="77" spans="1:10" s="21" customFormat="1" ht="28.5" customHeight="1" x14ac:dyDescent="0.25">
      <c r="A77" s="40" t="s">
        <v>30</v>
      </c>
      <c r="B77" s="41"/>
      <c r="C77" s="41"/>
      <c r="D77" s="41"/>
      <c r="E77" s="41"/>
      <c r="F77" s="41"/>
      <c r="G77" s="42"/>
      <c r="H77" s="20">
        <f>TRUNC(ROUND(SUM(H7:H58),2),2)</f>
        <v>43724.22</v>
      </c>
      <c r="I77" s="20">
        <f>TRUNC(ROUND(SUM(I7:I58),2),2)</f>
        <v>18041.37</v>
      </c>
      <c r="J77" s="20">
        <f>TRUNC(ROUND(SUM(J7:J75),2),2)</f>
        <v>65984.100000000006</v>
      </c>
    </row>
    <row r="78" spans="1:10" s="33" customFormat="1" ht="28.5" customHeight="1" x14ac:dyDescent="0.25">
      <c r="A78" s="34" t="s">
        <v>41</v>
      </c>
      <c r="B78" s="35"/>
      <c r="C78" s="35"/>
      <c r="D78" s="35"/>
      <c r="E78" s="35"/>
      <c r="F78" s="35"/>
      <c r="G78" s="35"/>
      <c r="H78" s="35"/>
      <c r="I78" s="36"/>
      <c r="J78" s="32">
        <f>+TRUNC(ROUND(J77*0.12,2),2)</f>
        <v>7918.09</v>
      </c>
    </row>
    <row r="79" spans="1:10" s="33" customFormat="1" ht="28.5" customHeight="1" x14ac:dyDescent="0.25">
      <c r="A79" s="37" t="s">
        <v>42</v>
      </c>
      <c r="B79" s="38"/>
      <c r="C79" s="38"/>
      <c r="D79" s="38"/>
      <c r="E79" s="38"/>
      <c r="F79" s="38"/>
      <c r="G79" s="38"/>
      <c r="H79" s="38"/>
      <c r="I79" s="39"/>
      <c r="J79" s="32">
        <f>+J78+J77</f>
        <v>73902.19</v>
      </c>
    </row>
  </sheetData>
  <autoFilter ref="A6:J77"/>
  <mergeCells count="10">
    <mergeCell ref="A78:I78"/>
    <mergeCell ref="A79:I79"/>
    <mergeCell ref="A77:G77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JHON PAUL MALDONADO BURNEO</cp:lastModifiedBy>
  <dcterms:created xsi:type="dcterms:W3CDTF">2016-09-26T05:56:45Z</dcterms:created>
  <dcterms:modified xsi:type="dcterms:W3CDTF">2021-06-03T17:46:52Z</dcterms:modified>
</cp:coreProperties>
</file>